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Бюджетный отдел\Бюджет\2025\Допматериалы\"/>
    </mc:Choice>
  </mc:AlternateContent>
  <xr:revisionPtr revIDLastSave="0" documentId="13_ncr:1_{04A7F16B-9E12-48AF-914E-4C9AEB2C306A}" xr6:coauthVersionLast="36" xr6:coauthVersionMax="36" xr10:uidLastSave="{00000000-0000-0000-0000-000000000000}"/>
  <bookViews>
    <workbookView xWindow="360" yWindow="330" windowWidth="18780" windowHeight="10815" xr2:uid="{00000000-000D-0000-FFFF-FFFF00000000}"/>
  </bookViews>
  <sheets>
    <sheet name="доходы" sheetId="2" r:id="rId1"/>
    <sheet name="расходы" sheetId="1" r:id="rId2"/>
  </sheets>
  <definedNames>
    <definedName name="_xlnm.Print_Titles" localSheetId="1">расходы!$A:$A</definedName>
    <definedName name="_xlnm.Print_Area" localSheetId="0">доходы!$A$1:$J$11</definedName>
    <definedName name="_xlnm.Print_Area" localSheetId="1">расходы!$A$1:$AT$5</definedName>
  </definedNames>
  <calcPr calcId="191029"/>
</workbook>
</file>

<file path=xl/calcChain.xml><?xml version="1.0" encoding="utf-8"?>
<calcChain xmlns="http://schemas.openxmlformats.org/spreadsheetml/2006/main">
  <c r="C6" i="2" l="1"/>
  <c r="B6" i="2"/>
  <c r="D6" i="2" s="1"/>
  <c r="AS5" i="1"/>
  <c r="AR5" i="1"/>
  <c r="AT5" i="1" s="1"/>
  <c r="AQ5" i="1"/>
  <c r="AK5" i="1"/>
  <c r="AH5" i="1"/>
  <c r="AE5" i="1"/>
  <c r="Y5" i="1"/>
  <c r="V5" i="1"/>
  <c r="S5" i="1"/>
  <c r="P5" i="1"/>
  <c r="M5" i="1"/>
  <c r="J5" i="1"/>
  <c r="G5" i="1"/>
  <c r="D5" i="1"/>
  <c r="G6" i="2"/>
  <c r="J6" i="2"/>
</calcChain>
</file>

<file path=xl/sharedStrings.xml><?xml version="1.0" encoding="utf-8"?>
<sst xmlns="http://schemas.openxmlformats.org/spreadsheetml/2006/main" count="82" uniqueCount="29">
  <si>
    <t>тыс.рублей</t>
  </si>
  <si>
    <t>Наименование муниципального образования</t>
  </si>
  <si>
    <t>Общегосударственные вопросы (0100)</t>
  </si>
  <si>
    <t>Национальная экономика (0400)</t>
  </si>
  <si>
    <t>ЖКХ (0500)</t>
  </si>
  <si>
    <t>Охрана окружающей среды (0600)</t>
  </si>
  <si>
    <t>Образование (0700)</t>
  </si>
  <si>
    <t>Социальная политика (1000)</t>
  </si>
  <si>
    <t>Всего расходов</t>
  </si>
  <si>
    <t>план</t>
  </si>
  <si>
    <t>ожидаемое</t>
  </si>
  <si>
    <t>%</t>
  </si>
  <si>
    <t xml:space="preserve">% </t>
  </si>
  <si>
    <t>Национальная безопасность и правоохранительная деятельность (0300)</t>
  </si>
  <si>
    <t>Здравоохранение (0900)</t>
  </si>
  <si>
    <t>Физическая культура и спорт (1100)</t>
  </si>
  <si>
    <t>Средства массовой информации (1200)</t>
  </si>
  <si>
    <t>Обслуживание государственного и муниципального долга (1300)</t>
  </si>
  <si>
    <t>Национальная оборона (0200)</t>
  </si>
  <si>
    <t>Культура, кинематография (0800)</t>
  </si>
  <si>
    <t>Межбюджетные трансферты общего характера бюджетам бюджетной системы Российской Федерации (1400)</t>
  </si>
  <si>
    <t>муниципальный район</t>
  </si>
  <si>
    <t>Налоговые и неналоговые доходы</t>
  </si>
  <si>
    <t>Безвозмездные поступления</t>
  </si>
  <si>
    <t>-</t>
  </si>
  <si>
    <t>Ожидаемое исполнение расходной части бюджета Новосибирского района Новосибирской области за 2024 год</t>
  </si>
  <si>
    <t>Ожидаемое исполнение доходной части бюджета Новосибирского района Новосибирской области за 2024 год</t>
  </si>
  <si>
    <t>Всего доходов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</si>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</sst>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_ ;[Red]\-#,##0.0\ "/>
    <numFmt numFmtId="166" formatCode="#,##0.0"/>
  </numFmts>
  <fonts count="16" x14ac:knownFonts="1"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">
    <xf numFmtId="0" fontId="0" fillId="0" borderId="0" xfId="0"/>
    <xf numFmtId="165" fontId="3" fillId="0" borderId="1" xfId="2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6" fontId="4" fillId="0" borderId="1" xfId="2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1" fillId="0" borderId="0" xfId="0" applyFont="1" applyAlignment="1">
      <alignment vertical="center" wrapText="1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/>
    <xf numFmtId="165" fontId="5" fillId="0" borderId="0" xfId="2" applyNumberFormat="1" applyFont="1" applyFill="1" applyAlignment="1">
      <alignment vertical="center" wrapText="1"/>
    </xf>
    <xf numFmtId="166" fontId="2" fillId="0" borderId="1" xfId="3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Финансовый" xfId="2" builtinId="3"/>
    <cellStyle name="Финансов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"/>
  <sheetViews>
    <sheetView tabSelected="1" view="pageBreakPreview" zoomScaleNormal="80" zoomScaleSheetLayoutView="100" workbookViewId="0">
      <selection activeCell="G10" sqref="G10"/>
    </sheetView>
  </sheetViews>
  <sheetFormatPr defaultColWidth="9.140625" defaultRowHeight="12.75" x14ac:dyDescent="0.2"/>
  <cols>
    <col min="1" max="1" width="34" style="12" customWidth="1"/>
    <col min="2" max="4" width="12.7109375" style="12" customWidth="1"/>
    <col min="5" max="5" width="17.85546875" style="12" customWidth="1"/>
    <col min="6" max="6" width="15.140625" style="12" customWidth="1"/>
    <col min="7" max="7" width="13.28515625" style="12" customWidth="1"/>
    <col min="8" max="8" width="14.42578125" style="12" customWidth="1"/>
    <col min="9" max="9" width="14.85546875" style="12" customWidth="1"/>
    <col min="10" max="10" width="11.5703125" style="12" customWidth="1"/>
    <col min="11" max="16384" width="9.140625" style="12"/>
  </cols>
  <sheetData>
    <row r="1" spans="1:10" ht="15.75" x14ac:dyDescent="0.2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.75" customHeight="1" x14ac:dyDescent="0.2">
      <c r="A2" s="18"/>
      <c r="B2" s="18"/>
      <c r="C2" s="18"/>
      <c r="D2" s="18"/>
      <c r="E2" s="18"/>
      <c r="F2" s="18"/>
      <c r="G2" s="18"/>
    </row>
    <row r="3" spans="1:10" x14ac:dyDescent="0.2">
      <c r="J3" s="20" t="s">
        <v>28</v>
      </c>
    </row>
    <row r="4" spans="1:10" s="2" customFormat="1" ht="34.5" customHeight="1" x14ac:dyDescent="0.2">
      <c r="A4" s="28" t="s">
        <v>1</v>
      </c>
      <c r="B4" s="30" t="s">
        <v>27</v>
      </c>
      <c r="C4" s="31"/>
      <c r="D4" s="32"/>
      <c r="E4" s="30" t="s">
        <v>22</v>
      </c>
      <c r="F4" s="31"/>
      <c r="G4" s="32"/>
      <c r="H4" s="29" t="s">
        <v>23</v>
      </c>
      <c r="I4" s="29"/>
      <c r="J4" s="29"/>
    </row>
    <row r="5" spans="1:10" s="3" customFormat="1" ht="16.5" customHeight="1" x14ac:dyDescent="0.2">
      <c r="A5" s="28"/>
      <c r="B5" s="16" t="s">
        <v>9</v>
      </c>
      <c r="C5" s="16" t="s">
        <v>10</v>
      </c>
      <c r="D5" s="17" t="s">
        <v>11</v>
      </c>
      <c r="E5" s="16" t="s">
        <v>9</v>
      </c>
      <c r="F5" s="16" t="s">
        <v>10</v>
      </c>
      <c r="G5" s="17" t="s">
        <v>11</v>
      </c>
      <c r="H5" s="1" t="s">
        <v>9</v>
      </c>
      <c r="I5" s="1" t="s">
        <v>10</v>
      </c>
      <c r="J5" s="4" t="s">
        <v>11</v>
      </c>
    </row>
    <row r="6" spans="1:10" s="10" customFormat="1" ht="15" x14ac:dyDescent="0.2">
      <c r="A6" s="19" t="s">
        <v>21</v>
      </c>
      <c r="B6" s="19">
        <f>E6+H6</f>
        <v>8855464.1999999993</v>
      </c>
      <c r="C6" s="19">
        <f>F6+I6</f>
        <v>9586393.1999999993</v>
      </c>
      <c r="D6" s="13">
        <f>IF(B6&lt;&gt;0,IF(C6/B6*100&gt;0,C6/B6*100,"-"),"-")</f>
        <v>108.25398853738237</v>
      </c>
      <c r="E6" s="19">
        <v>2533116.2999999998</v>
      </c>
      <c r="F6" s="19">
        <v>3264045.3</v>
      </c>
      <c r="G6" s="13">
        <f>IF(E6&lt;&gt;0,IF(F6/E6*100&gt;0,F6/E6*100,"-"),"-")</f>
        <v>128.8549325587617</v>
      </c>
      <c r="H6" s="9">
        <v>6322347.9000000004</v>
      </c>
      <c r="I6" s="9">
        <v>6322347.9000000004</v>
      </c>
      <c r="J6" s="13">
        <f>IF(H6&lt;&gt;0,IF(I6/H6*100&gt;0,I6/H6*100,"-"),"-")</f>
        <v>100</v>
      </c>
    </row>
  </sheetData>
  <mergeCells count="5">
    <mergeCell ref="A1:J1"/>
    <mergeCell ref="A4:A5"/>
    <mergeCell ref="H4:J4"/>
    <mergeCell ref="E4:G4"/>
    <mergeCell ref="B4:D4"/>
  </mergeCells>
  <phoneticPr fontId="10" type="noConversion"/>
  <printOptions horizontalCentered="1"/>
  <pageMargins left="0.35433070866141736" right="0.15748031496062992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8"/>
  <sheetViews>
    <sheetView view="pageBreakPreview" zoomScaleNormal="85" zoomScaleSheetLayoutView="100" workbookViewId="0">
      <pane xSplit="1" topLeftCell="B1" activePane="topRight" state="frozen"/>
      <selection pane="topRight" activeCell="AS9" sqref="AS9"/>
    </sheetView>
  </sheetViews>
  <sheetFormatPr defaultColWidth="9.140625" defaultRowHeight="12.75" x14ac:dyDescent="0.2"/>
  <cols>
    <col min="1" max="1" width="37.42578125" style="12" customWidth="1"/>
    <col min="2" max="2" width="12.28515625" style="12" customWidth="1"/>
    <col min="3" max="3" width="11" style="12" customWidth="1"/>
    <col min="4" max="4" width="6.140625" style="12" bestFit="1" customWidth="1"/>
    <col min="5" max="5" width="9.5703125" style="12" bestFit="1" customWidth="1"/>
    <col min="6" max="6" width="10.85546875" style="12" customWidth="1"/>
    <col min="7" max="7" width="6.28515625" style="12" bestFit="1" customWidth="1"/>
    <col min="8" max="8" width="9.140625" style="12" bestFit="1" customWidth="1"/>
    <col min="9" max="9" width="11" style="12" customWidth="1"/>
    <col min="10" max="10" width="6.28515625" style="12" bestFit="1" customWidth="1"/>
    <col min="11" max="17" width="12.85546875" style="12" bestFit="1" customWidth="1"/>
    <col min="18" max="18" width="11" style="12" customWidth="1"/>
    <col min="19" max="25" width="12.85546875" style="12" bestFit="1" customWidth="1"/>
    <col min="26" max="26" width="6.140625" style="12" customWidth="1"/>
    <col min="27" max="27" width="10.7109375" style="12" customWidth="1"/>
    <col min="28" max="28" width="4.42578125" style="12" customWidth="1"/>
    <col min="29" max="29" width="10.140625" style="12" bestFit="1" customWidth="1"/>
    <col min="30" max="30" width="11" style="12" bestFit="1" customWidth="1"/>
    <col min="31" max="31" width="6.140625" style="12" bestFit="1" customWidth="1"/>
    <col min="32" max="32" width="11.140625" style="12" customWidth="1"/>
    <col min="33" max="33" width="10.85546875" style="12" bestFit="1" customWidth="1"/>
    <col min="34" max="34" width="7.42578125" style="12" customWidth="1"/>
    <col min="35" max="35" width="9" style="12" bestFit="1" customWidth="1"/>
    <col min="36" max="36" width="10.85546875" style="12" bestFit="1" customWidth="1"/>
    <col min="37" max="37" width="6.140625" style="12" bestFit="1" customWidth="1"/>
    <col min="38" max="38" width="6.140625" style="12" customWidth="1"/>
    <col min="39" max="39" width="10.85546875" style="12" customWidth="1"/>
    <col min="40" max="40" width="3" style="12" bestFit="1" customWidth="1"/>
    <col min="41" max="41" width="10.5703125" style="12" customWidth="1"/>
    <col min="42" max="42" width="11" style="12" bestFit="1" customWidth="1"/>
    <col min="43" max="43" width="6.140625" style="12" bestFit="1" customWidth="1"/>
    <col min="44" max="45" width="13.140625" style="12" customWidth="1"/>
    <col min="46" max="46" width="6.140625" style="12" bestFit="1" customWidth="1"/>
    <col min="47" max="16384" width="9.140625" style="12"/>
  </cols>
  <sheetData>
    <row r="1" spans="1:46" s="5" customFormat="1" ht="47.25" customHeight="1" x14ac:dyDescent="0.2">
      <c r="B1" s="33" t="s">
        <v>25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25"/>
      <c r="R1" s="25"/>
      <c r="S1" s="25"/>
      <c r="T1" s="25"/>
      <c r="U1" s="25"/>
      <c r="V1" s="25"/>
      <c r="W1" s="25"/>
      <c r="X1" s="25"/>
      <c r="Y1" s="2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</row>
    <row r="2" spans="1:46" s="5" customFormat="1" ht="15" x14ac:dyDescent="0.2">
      <c r="A2" s="6"/>
      <c r="B2" s="6"/>
      <c r="C2" s="6"/>
      <c r="D2" s="7"/>
      <c r="E2" s="6"/>
      <c r="F2" s="6"/>
      <c r="G2" s="7"/>
      <c r="H2" s="6"/>
      <c r="I2" s="6"/>
      <c r="J2" s="7"/>
      <c r="K2" s="6"/>
      <c r="L2" s="6"/>
      <c r="M2" s="7"/>
      <c r="N2" s="6"/>
      <c r="O2" s="6"/>
      <c r="P2" s="7"/>
      <c r="Q2" s="6"/>
      <c r="R2" s="6"/>
      <c r="S2" s="6"/>
      <c r="T2" s="6"/>
      <c r="U2" s="6"/>
      <c r="V2" s="7"/>
      <c r="W2" s="6"/>
      <c r="X2" s="6"/>
      <c r="Y2" s="7"/>
      <c r="Z2" s="6"/>
      <c r="AA2" s="6"/>
      <c r="AB2" s="7"/>
      <c r="AC2" s="6"/>
      <c r="AD2" s="6"/>
      <c r="AE2" s="7"/>
      <c r="AF2" s="6"/>
      <c r="AG2" s="6"/>
      <c r="AH2" s="7"/>
      <c r="AI2" s="6"/>
      <c r="AJ2" s="6"/>
      <c r="AK2" s="7"/>
      <c r="AS2" s="7" t="s">
        <v>0</v>
      </c>
    </row>
    <row r="3" spans="1:46" s="5" customFormat="1" ht="64.900000000000006" customHeight="1" x14ac:dyDescent="0.2">
      <c r="A3" s="34" t="s">
        <v>1</v>
      </c>
      <c r="B3" s="34" t="s">
        <v>2</v>
      </c>
      <c r="C3" s="34"/>
      <c r="D3" s="34"/>
      <c r="E3" s="34" t="s">
        <v>18</v>
      </c>
      <c r="F3" s="34"/>
      <c r="G3" s="34"/>
      <c r="H3" s="34" t="s">
        <v>13</v>
      </c>
      <c r="I3" s="34"/>
      <c r="J3" s="34"/>
      <c r="K3" s="34" t="s">
        <v>3</v>
      </c>
      <c r="L3" s="34"/>
      <c r="M3" s="34"/>
      <c r="N3" s="34" t="s">
        <v>4</v>
      </c>
      <c r="O3" s="34"/>
      <c r="P3" s="34"/>
      <c r="Q3" s="34" t="s">
        <v>5</v>
      </c>
      <c r="R3" s="34"/>
      <c r="S3" s="34"/>
      <c r="T3" s="34" t="s">
        <v>6</v>
      </c>
      <c r="U3" s="34"/>
      <c r="V3" s="34"/>
      <c r="W3" s="34" t="s">
        <v>19</v>
      </c>
      <c r="X3" s="34"/>
      <c r="Y3" s="34"/>
      <c r="Z3" s="34" t="s">
        <v>14</v>
      </c>
      <c r="AA3" s="34"/>
      <c r="AB3" s="34"/>
      <c r="AC3" s="34" t="s">
        <v>7</v>
      </c>
      <c r="AD3" s="34"/>
      <c r="AE3" s="34"/>
      <c r="AF3" s="34" t="s">
        <v>15</v>
      </c>
      <c r="AG3" s="34"/>
      <c r="AH3" s="34"/>
      <c r="AI3" s="34" t="s">
        <v>16</v>
      </c>
      <c r="AJ3" s="34"/>
      <c r="AK3" s="34"/>
      <c r="AL3" s="34" t="s">
        <v>17</v>
      </c>
      <c r="AM3" s="34"/>
      <c r="AN3" s="34"/>
      <c r="AO3" s="34" t="s">
        <v>20</v>
      </c>
      <c r="AP3" s="34"/>
      <c r="AQ3" s="34"/>
      <c r="AR3" s="34" t="s">
        <v>8</v>
      </c>
      <c r="AS3" s="34"/>
      <c r="AT3" s="34"/>
    </row>
    <row r="4" spans="1:46" s="5" customFormat="1" ht="30" x14ac:dyDescent="0.2">
      <c r="A4" s="34"/>
      <c r="B4" s="1" t="s">
        <v>9</v>
      </c>
      <c r="C4" s="1" t="s">
        <v>10</v>
      </c>
      <c r="D4" s="1" t="s">
        <v>12</v>
      </c>
      <c r="E4" s="1" t="s">
        <v>9</v>
      </c>
      <c r="F4" s="1" t="s">
        <v>10</v>
      </c>
      <c r="G4" s="1" t="s">
        <v>12</v>
      </c>
      <c r="H4" s="1" t="s">
        <v>9</v>
      </c>
      <c r="I4" s="1" t="s">
        <v>10</v>
      </c>
      <c r="J4" s="1" t="s">
        <v>12</v>
      </c>
      <c r="K4" s="1" t="s">
        <v>9</v>
      </c>
      <c r="L4" s="1" t="s">
        <v>10</v>
      </c>
      <c r="M4" s="1" t="s">
        <v>12</v>
      </c>
      <c r="N4" s="1" t="s">
        <v>9</v>
      </c>
      <c r="O4" s="1" t="s">
        <v>10</v>
      </c>
      <c r="P4" s="1" t="s">
        <v>12</v>
      </c>
      <c r="Q4" s="1" t="s">
        <v>9</v>
      </c>
      <c r="R4" s="1" t="s">
        <v>10</v>
      </c>
      <c r="S4" s="1" t="s">
        <v>12</v>
      </c>
      <c r="T4" s="1" t="s">
        <v>9</v>
      </c>
      <c r="U4" s="1" t="s">
        <v>10</v>
      </c>
      <c r="V4" s="1" t="s">
        <v>12</v>
      </c>
      <c r="W4" s="1" t="s">
        <v>9</v>
      </c>
      <c r="X4" s="1" t="s">
        <v>10</v>
      </c>
      <c r="Y4" s="1" t="s">
        <v>12</v>
      </c>
      <c r="Z4" s="1" t="s">
        <v>9</v>
      </c>
      <c r="AA4" s="1" t="s">
        <v>10</v>
      </c>
      <c r="AB4" s="1" t="s">
        <v>12</v>
      </c>
      <c r="AC4" s="1" t="s">
        <v>9</v>
      </c>
      <c r="AD4" s="1" t="s">
        <v>10</v>
      </c>
      <c r="AE4" s="1" t="s">
        <v>12</v>
      </c>
      <c r="AF4" s="1" t="s">
        <v>9</v>
      </c>
      <c r="AG4" s="1" t="s">
        <v>10</v>
      </c>
      <c r="AH4" s="1" t="s">
        <v>12</v>
      </c>
      <c r="AI4" s="1" t="s">
        <v>9</v>
      </c>
      <c r="AJ4" s="1" t="s">
        <v>10</v>
      </c>
      <c r="AK4" s="1" t="s">
        <v>12</v>
      </c>
      <c r="AL4" s="1" t="s">
        <v>9</v>
      </c>
      <c r="AM4" s="1" t="s">
        <v>10</v>
      </c>
      <c r="AN4" s="1" t="s">
        <v>12</v>
      </c>
      <c r="AO4" s="1" t="s">
        <v>9</v>
      </c>
      <c r="AP4" s="1" t="s">
        <v>10</v>
      </c>
      <c r="AQ4" s="1" t="s">
        <v>12</v>
      </c>
      <c r="AR4" s="1" t="s">
        <v>9</v>
      </c>
      <c r="AS4" s="1" t="s">
        <v>10</v>
      </c>
      <c r="AT4" s="1" t="s">
        <v>12</v>
      </c>
    </row>
    <row r="5" spans="1:46" s="10" customFormat="1" ht="40.5" customHeight="1" x14ac:dyDescent="0.2">
      <c r="A5" s="9" t="s">
        <v>21</v>
      </c>
      <c r="B5" s="9">
        <v>333407.90000000002</v>
      </c>
      <c r="C5" s="9">
        <v>333407.90000000002</v>
      </c>
      <c r="D5" s="26">
        <f>IF(B5&lt;&gt;0,IF(C5/B5*100&gt;0,C5/B5*100,"-"),"-")</f>
        <v>100</v>
      </c>
      <c r="E5" s="9">
        <v>11515.1</v>
      </c>
      <c r="F5" s="9">
        <v>11515.1</v>
      </c>
      <c r="G5" s="26">
        <f>IF(E5&lt;&gt;0,IF(F5/E5*100&gt;0,F5/E5*100,"-"),"-")</f>
        <v>100</v>
      </c>
      <c r="H5" s="9">
        <v>28621.200000000001</v>
      </c>
      <c r="I5" s="9">
        <v>28621.200000000001</v>
      </c>
      <c r="J5" s="26">
        <f>IF(H5&lt;&gt;0,IF(I5/H5*100&gt;0,I5/H5*100,"-"),"-")</f>
        <v>100</v>
      </c>
      <c r="K5" s="9">
        <v>1182154.2</v>
      </c>
      <c r="L5" s="9">
        <v>1182154.2</v>
      </c>
      <c r="M5" s="26">
        <f>IF(K5&lt;&gt;0,IF(L5/K5*100&gt;0,L5/K5*100,"-"),"-")</f>
        <v>100</v>
      </c>
      <c r="N5" s="9">
        <v>1369776.5</v>
      </c>
      <c r="O5" s="9">
        <v>1369776.5</v>
      </c>
      <c r="P5" s="26">
        <f>IF(N5&lt;&gt;0,IF(O5/N5*100&gt;0,O5/N5*100,"-"),"-")</f>
        <v>100</v>
      </c>
      <c r="Q5" s="9">
        <v>31650</v>
      </c>
      <c r="R5" s="9">
        <v>31650</v>
      </c>
      <c r="S5" s="26">
        <f>IF(Q5&lt;&gt;0,IF(R5/Q5*100&gt;0,R5/Q5*100,"-"),"-")</f>
        <v>100</v>
      </c>
      <c r="T5" s="9">
        <v>5536029.5</v>
      </c>
      <c r="U5" s="9">
        <v>5536029.5</v>
      </c>
      <c r="V5" s="26">
        <f>IF(T5&lt;&gt;0,IF(U5/T5*100&gt;0,U5/T5*100,"-"),"-")</f>
        <v>100</v>
      </c>
      <c r="W5" s="9">
        <v>263467.2</v>
      </c>
      <c r="X5" s="9">
        <v>263467.2</v>
      </c>
      <c r="Y5" s="26">
        <f>IF(W5&lt;&gt;0,IF(X5/W5*100&gt;0,X5/W5*100,"-"),"-")</f>
        <v>100</v>
      </c>
      <c r="Z5" s="9"/>
      <c r="AA5" s="9"/>
      <c r="AB5" s="8" t="s">
        <v>24</v>
      </c>
      <c r="AC5" s="9">
        <v>342200.8</v>
      </c>
      <c r="AD5" s="9">
        <v>342200.8</v>
      </c>
      <c r="AE5" s="26">
        <f>IF(AC5&lt;&gt;0,IF(AD5/AC5*100&gt;0,AD5/AC5*100,"-"),"-")</f>
        <v>100</v>
      </c>
      <c r="AF5" s="9">
        <v>282509.5</v>
      </c>
      <c r="AG5" s="9">
        <v>282509.5</v>
      </c>
      <c r="AH5" s="26">
        <f>IF(AF5&lt;&gt;0,IF(AG5/AF5*100&gt;0,AG5/AF5*100,"-"),"-")</f>
        <v>100</v>
      </c>
      <c r="AI5" s="9">
        <v>14317.6</v>
      </c>
      <c r="AJ5" s="9">
        <v>14317.6</v>
      </c>
      <c r="AK5" s="26">
        <f>IF(AI5&lt;&gt;0,IF(AJ5/AI5*100&gt;0,AJ5/AI5*100,"-"),"-")</f>
        <v>100</v>
      </c>
      <c r="AL5" s="9"/>
      <c r="AM5" s="9"/>
      <c r="AN5" s="8" t="s">
        <v>24</v>
      </c>
      <c r="AO5" s="9">
        <v>351439.9</v>
      </c>
      <c r="AP5" s="9">
        <v>351439.9</v>
      </c>
      <c r="AQ5" s="26">
        <f>IF(AO5&lt;&gt;0,IF(AP5/AO5*100&gt;0,AP5/AO5*100,"-"),"-")</f>
        <v>100</v>
      </c>
      <c r="AR5" s="9">
        <f>B5+E5+H5+K5+N5+Q5+T5+W5+AC5+AF5+AI5+AO5</f>
        <v>9747089.4000000004</v>
      </c>
      <c r="AS5" s="9">
        <f>C5+F5+I5+L5+O5+R5+U5+X5+AD5+AG5+AJ5+AP5</f>
        <v>9747089.4000000004</v>
      </c>
      <c r="AT5" s="26">
        <f>IF(AR5&lt;&gt;0,IF(AS5/AR5*100&gt;0,AS5/AR5*100,"-"),"-")</f>
        <v>100</v>
      </c>
    </row>
    <row r="6" spans="1:46" s="14" customFormat="1" x14ac:dyDescent="0.2"/>
    <row r="7" spans="1:46" ht="15.75" x14ac:dyDescent="0.2">
      <c r="B7" s="11"/>
      <c r="C7" s="11"/>
      <c r="D7" s="11"/>
      <c r="E7" s="11"/>
      <c r="Q7" s="35"/>
      <c r="R7" s="35"/>
      <c r="S7" s="35"/>
      <c r="W7" s="36"/>
      <c r="X7" s="36"/>
      <c r="Y7" s="36"/>
      <c r="AF7" s="24"/>
      <c r="AG7" s="24"/>
      <c r="AH7" s="24"/>
      <c r="AI7" s="24"/>
      <c r="AJ7" s="24"/>
      <c r="AK7" s="24"/>
      <c r="AL7" s="24"/>
      <c r="AM7" s="21"/>
      <c r="AN7" s="21"/>
      <c r="AO7" s="21"/>
      <c r="AP7" s="21"/>
      <c r="AQ7" s="21"/>
      <c r="AR7" s="21"/>
      <c r="AS7" s="21"/>
      <c r="AT7" s="21"/>
    </row>
    <row r="8" spans="1:46" ht="15.75" x14ac:dyDescent="0.2">
      <c r="B8" s="11"/>
      <c r="C8" s="11"/>
      <c r="D8" s="11"/>
      <c r="E8" s="11"/>
      <c r="Q8" s="23"/>
      <c r="R8" s="23"/>
      <c r="S8" s="23"/>
      <c r="W8" s="22"/>
      <c r="X8" s="22"/>
      <c r="Y8" s="22"/>
      <c r="AF8" s="24"/>
      <c r="AG8" s="24"/>
      <c r="AH8" s="24"/>
      <c r="AI8" s="24"/>
      <c r="AJ8" s="24"/>
      <c r="AK8" s="24"/>
      <c r="AL8" s="24"/>
      <c r="AM8" s="21"/>
      <c r="AN8" s="21"/>
      <c r="AO8" s="21"/>
      <c r="AP8" s="21"/>
      <c r="AQ8" s="21"/>
      <c r="AR8" s="21"/>
      <c r="AS8" s="21"/>
      <c r="AT8" s="21"/>
    </row>
  </sheetData>
  <mergeCells count="19">
    <mergeCell ref="Q7:S7"/>
    <mergeCell ref="N3:P3"/>
    <mergeCell ref="W7:Y7"/>
    <mergeCell ref="AO3:AQ3"/>
    <mergeCell ref="Z3:AB3"/>
    <mergeCell ref="AL3:AN3"/>
    <mergeCell ref="AI3:AK3"/>
    <mergeCell ref="AC3:AE3"/>
    <mergeCell ref="B1:P1"/>
    <mergeCell ref="AF3:AH3"/>
    <mergeCell ref="AR3:AT3"/>
    <mergeCell ref="A3:A4"/>
    <mergeCell ref="B3:D3"/>
    <mergeCell ref="E3:G3"/>
    <mergeCell ref="H3:J3"/>
    <mergeCell ref="K3:M3"/>
    <mergeCell ref="Q3:S3"/>
    <mergeCell ref="T3:V3"/>
    <mergeCell ref="W3:Y3"/>
  </mergeCells>
  <phoneticPr fontId="10" type="noConversion"/>
  <printOptions horizontalCentered="1"/>
  <pageMargins left="0.15748031496062992" right="0.15748031496062992" top="0.56000000000000005" bottom="0.74803149606299213" header="0.31496062992125984" footer="0.31496062992125984"/>
  <pageSetup paperSize="9" scale="50" fitToWidth="2" orientation="landscape" r:id="rId1"/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доходы</vt:lpstr>
      <vt:lpstr>расходы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vigolov</dc:creator>
  <cp:lastModifiedBy>Гащенко Наталья Геннадьевна</cp:lastModifiedBy>
  <cp:lastPrinted>2024-11-13T08:15:50Z</cp:lastPrinted>
  <dcterms:created xsi:type="dcterms:W3CDTF">2010-08-04T06:10:23Z</dcterms:created>
  <dcterms:modified xsi:type="dcterms:W3CDTF">2024-11-14T09:59:23Z</dcterms:modified>
</cp:coreProperties>
</file>